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600" yWindow="135" windowWidth="12390" windowHeight="8250"/>
  </bookViews>
  <sheets>
    <sheet name="Tanque Corque" sheetId="1" r:id="rId1"/>
  </sheets>
  <definedNames>
    <definedName name="_xlnm.Print_Area" localSheetId="0">'Tanque Corque'!$A$1:$H$31</definedName>
  </definedNames>
  <calcPr calcId="124519"/>
</workbook>
</file>

<file path=xl/calcChain.xml><?xml version="1.0" encoding="utf-8"?>
<calcChain xmlns="http://schemas.openxmlformats.org/spreadsheetml/2006/main">
  <c r="G17" i="1"/>
  <c r="D24"/>
  <c r="D25"/>
  <c r="D27"/>
  <c r="C11"/>
  <c r="C13" s="1"/>
  <c r="C29" l="1"/>
  <c r="C30" s="1"/>
  <c r="C14"/>
  <c r="C15" s="1"/>
</calcChain>
</file>

<file path=xl/sharedStrings.xml><?xml version="1.0" encoding="utf-8"?>
<sst xmlns="http://schemas.openxmlformats.org/spreadsheetml/2006/main" count="39" uniqueCount="31">
  <si>
    <t>DATOS:</t>
  </si>
  <si>
    <t>lt/s</t>
  </si>
  <si>
    <t>V =</t>
  </si>
  <si>
    <t>B =</t>
  </si>
  <si>
    <t>m (adoptado)</t>
  </si>
  <si>
    <t>h =</t>
  </si>
  <si>
    <t>L =</t>
  </si>
  <si>
    <t>m3</t>
  </si>
  <si>
    <t>Area útil</t>
  </si>
  <si>
    <t>A =</t>
  </si>
  <si>
    <t>m</t>
  </si>
  <si>
    <t>Asumido</t>
  </si>
  <si>
    <t>d) DIMENSIONES DEL TANQUE:</t>
  </si>
  <si>
    <t>CAPACIDAD ESTANQUE DE ALMACENAMIENTO</t>
  </si>
  <si>
    <t>e) CÁLCULO DEL TIEMPO DE  VACIADO DEL TANQUE</t>
  </si>
  <si>
    <t xml:space="preserve">Area del tanque </t>
  </si>
  <si>
    <t xml:space="preserve">Área de tubería de salida </t>
  </si>
  <si>
    <t>Coeficiente de gasto</t>
  </si>
  <si>
    <t>Altura del Tanque</t>
  </si>
  <si>
    <t>Cd =</t>
  </si>
  <si>
    <t>Ao =</t>
  </si>
  <si>
    <t>Ad =</t>
  </si>
  <si>
    <t>pulg.</t>
  </si>
  <si>
    <t xml:space="preserve">t = </t>
  </si>
  <si>
    <t>seg</t>
  </si>
  <si>
    <t>hrs.</t>
  </si>
  <si>
    <t>Tiempo de llenado del tanque:</t>
  </si>
  <si>
    <t>Caudal aforado:</t>
  </si>
  <si>
    <t>Hrs.( Durante la noche)</t>
  </si>
  <si>
    <t>Volumen =</t>
  </si>
  <si>
    <t>Proyecto: Sistema de Corqueamaya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</si>
</sst>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8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4" fillId="0" borderId="0" xfId="0" applyNumberFormat="1" applyFont="1"/>
    <xf numFmtId="0" fontId="4" fillId="0" borderId="0" xfId="0" applyFont="1" applyAlignment="1">
      <alignment horizontal="center"/>
    </xf>
    <xf numFmtId="2" fontId="3" fillId="0" borderId="0" xfId="0" applyNumberFormat="1" applyFont="1"/>
    <xf numFmtId="0" fontId="3" fillId="0" borderId="0" xfId="0" applyFont="1" applyAlignment="1">
      <alignment horizontal="right"/>
    </xf>
    <xf numFmtId="2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3" fillId="0" borderId="0" xfId="0" applyNumberFormat="1" applyFont="1"/>
    <xf numFmtId="0" fontId="5" fillId="0" borderId="0" xfId="0" applyFont="1"/>
    <xf numFmtId="2" fontId="6" fillId="0" borderId="0" xfId="0" applyNumberFormat="1" applyFont="1"/>
    <xf numFmtId="164" fontId="2" fillId="0" borderId="0" xfId="0" applyNumberFormat="1" applyFont="1"/>
    <xf numFmtId="164" fontId="4" fillId="0" borderId="0" xfId="0" applyNumberFormat="1" applyFont="1"/>
    <xf numFmtId="0" fontId="7" fillId="0" borderId="0" xfId="0" applyFont="1" applyAlignment="1">
      <alignment horizontal="left"/>
    </xf>
    <xf numFmtId="0" fontId="6" fillId="0" borderId="0" xfId="0" applyFont="1"/>
    <xf numFmtId="2" fontId="3" fillId="0" borderId="1" xfId="0" applyNumberFormat="1" applyFont="1" applyBorder="1"/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workbookViewId="0">
      <selection activeCell="K28" sqref="K28"/>
    </sheetView>
  </sheetViews>
  <sheetFormatPr baseColWidth="10" defaultRowHeight="12.75"/>
  <cols>
    <col min="1" max="1" width="17.28515625" style="2" customWidth="1"/>
    <col min="2" max="2" width="6.28515625" style="2" customWidth="1"/>
    <col min="3" max="3" width="7.28515625" style="2" customWidth="1"/>
    <col min="4" max="4" width="9.5703125" style="2" customWidth="1"/>
    <col min="5" max="5" width="3.140625" style="2" customWidth="1"/>
    <col min="6" max="16384" width="11.42578125" style="2"/>
  </cols>
  <sheetData>
    <row r="1" spans="1:8" ht="15.75">
      <c r="A1" s="1" t="s">
        <v>13</v>
      </c>
    </row>
    <row r="2" spans="1:8" ht="5.25" customHeight="1">
      <c r="A2" s="1"/>
    </row>
    <row r="3" spans="1:8" ht="14.25" customHeight="1">
      <c r="A3" s="2" t="s">
        <v>30</v>
      </c>
    </row>
    <row r="4" spans="1:8" ht="7.5" customHeight="1">
      <c r="A4" s="3"/>
      <c r="B4" s="3"/>
      <c r="C4" s="3"/>
      <c r="D4" s="3"/>
      <c r="E4" s="3"/>
    </row>
    <row r="5" spans="1:8" ht="15">
      <c r="A5" s="3" t="s">
        <v>0</v>
      </c>
      <c r="B5" s="3"/>
      <c r="C5" s="3"/>
      <c r="D5" s="3"/>
      <c r="E5" s="3"/>
    </row>
    <row r="6" spans="1:8" ht="15">
      <c r="A6" s="6" t="s">
        <v>27</v>
      </c>
      <c r="B6" s="17">
        <v>15</v>
      </c>
      <c r="C6" s="3" t="s">
        <v>1</v>
      </c>
      <c r="D6" s="3"/>
      <c r="E6" s="3"/>
    </row>
    <row r="7" spans="1:8" ht="15">
      <c r="A7" s="6" t="s">
        <v>26</v>
      </c>
      <c r="B7" s="8"/>
      <c r="C7" s="3"/>
      <c r="D7" s="21">
        <v>12</v>
      </c>
      <c r="E7" s="3" t="s">
        <v>28</v>
      </c>
    </row>
    <row r="8" spans="1:8" ht="15">
      <c r="A8" s="6"/>
      <c r="B8" s="8"/>
      <c r="C8" s="3"/>
      <c r="D8" s="3"/>
      <c r="E8" s="3"/>
    </row>
    <row r="9" spans="1:8" ht="15">
      <c r="A9" s="4" t="s">
        <v>12</v>
      </c>
      <c r="B9" s="3"/>
      <c r="C9" s="3"/>
      <c r="D9" s="3"/>
      <c r="E9" s="3"/>
    </row>
    <row r="10" spans="1:8" ht="10.5" customHeight="1">
      <c r="A10" s="3"/>
      <c r="B10" s="3"/>
      <c r="C10" s="3"/>
      <c r="D10" s="3"/>
      <c r="E10" s="3"/>
    </row>
    <row r="11" spans="1:8" ht="15">
      <c r="A11" s="3"/>
      <c r="B11" s="9" t="s">
        <v>2</v>
      </c>
      <c r="C11" s="8">
        <f>B6*D7*3600/1000</f>
        <v>648</v>
      </c>
      <c r="D11" s="3" t="s">
        <v>7</v>
      </c>
      <c r="E11" s="3"/>
    </row>
    <row r="12" spans="1:8" ht="15">
      <c r="A12" s="3"/>
      <c r="B12" s="9" t="s">
        <v>5</v>
      </c>
      <c r="C12" s="17">
        <v>1.6</v>
      </c>
      <c r="D12" s="3" t="s">
        <v>4</v>
      </c>
      <c r="E12" s="3"/>
    </row>
    <row r="13" spans="1:8" ht="15">
      <c r="A13" s="5" t="s">
        <v>8</v>
      </c>
      <c r="B13" s="9" t="s">
        <v>9</v>
      </c>
      <c r="C13" s="8">
        <f>C11/C12</f>
        <v>405</v>
      </c>
      <c r="D13" s="3"/>
      <c r="E13" s="3"/>
    </row>
    <row r="14" spans="1:8" ht="15">
      <c r="A14" s="3"/>
      <c r="B14" s="7" t="s">
        <v>6</v>
      </c>
      <c r="C14" s="18">
        <f>+SQRT(C13)</f>
        <v>20.124611797498108</v>
      </c>
      <c r="D14" s="4" t="s">
        <v>4</v>
      </c>
      <c r="E14" s="3"/>
      <c r="F14" s="7" t="s">
        <v>6</v>
      </c>
      <c r="G14" s="10">
        <v>20</v>
      </c>
      <c r="H14" s="4" t="s">
        <v>10</v>
      </c>
    </row>
    <row r="15" spans="1:8" ht="15">
      <c r="A15" s="3"/>
      <c r="B15" s="9" t="s">
        <v>3</v>
      </c>
      <c r="C15" s="19">
        <f>C13/C14</f>
        <v>20.124611797498105</v>
      </c>
      <c r="D15" s="3" t="s">
        <v>10</v>
      </c>
      <c r="E15" s="3"/>
    </row>
    <row r="16" spans="1:8" ht="14.25">
      <c r="E16" s="11" t="s">
        <v>11</v>
      </c>
      <c r="F16" s="7" t="s">
        <v>3</v>
      </c>
      <c r="G16" s="10">
        <v>20</v>
      </c>
      <c r="H16" s="4" t="s">
        <v>10</v>
      </c>
    </row>
    <row r="17" spans="1:8" ht="15">
      <c r="A17" s="5"/>
      <c r="B17" s="9"/>
      <c r="C17" s="8"/>
      <c r="D17" s="3"/>
      <c r="E17" s="23" t="s">
        <v>29</v>
      </c>
      <c r="F17" s="23"/>
      <c r="G17" s="22">
        <f>+G14*G16*C12</f>
        <v>640</v>
      </c>
      <c r="H17" s="4" t="s">
        <v>7</v>
      </c>
    </row>
    <row r="18" spans="1:8" ht="15">
      <c r="A18" s="5"/>
      <c r="B18" s="9"/>
      <c r="C18" s="8"/>
      <c r="D18" s="3"/>
      <c r="E18" s="3"/>
    </row>
    <row r="19" spans="1:8" ht="14.25">
      <c r="A19" s="4" t="s">
        <v>14</v>
      </c>
    </row>
    <row r="24" spans="1:8" ht="15">
      <c r="A24" s="3" t="s">
        <v>15</v>
      </c>
      <c r="C24" s="5" t="s">
        <v>21</v>
      </c>
      <c r="D24" s="12">
        <f>+G14*G16</f>
        <v>400</v>
      </c>
    </row>
    <row r="25" spans="1:8" ht="15">
      <c r="A25" s="3" t="s">
        <v>16</v>
      </c>
      <c r="C25" s="5" t="s">
        <v>20</v>
      </c>
      <c r="D25" s="13">
        <f>(PI()*(E25*2.5)^2/4)/10000</f>
        <v>1.7671458676442587E-2</v>
      </c>
      <c r="E25" s="20">
        <v>6</v>
      </c>
      <c r="F25" s="20" t="s">
        <v>22</v>
      </c>
    </row>
    <row r="26" spans="1:8" ht="15">
      <c r="A26" s="3" t="s">
        <v>17</v>
      </c>
      <c r="C26" s="5" t="s">
        <v>19</v>
      </c>
      <c r="D26" s="14">
        <v>0.62</v>
      </c>
    </row>
    <row r="27" spans="1:8" ht="15">
      <c r="A27" s="2" t="s">
        <v>18</v>
      </c>
      <c r="C27" s="5" t="s">
        <v>5</v>
      </c>
      <c r="D27" s="12">
        <f>C12</f>
        <v>1.6</v>
      </c>
    </row>
    <row r="29" spans="1:8" ht="15">
      <c r="B29" s="5" t="s">
        <v>23</v>
      </c>
      <c r="C29" s="3">
        <f>((2*D24*SQRT(D27))/(D26*D25*SQRT(2*9.81)))</f>
        <v>20851.456089334923</v>
      </c>
      <c r="D29" s="3" t="s">
        <v>24</v>
      </c>
    </row>
    <row r="30" spans="1:8" ht="18" customHeight="1">
      <c r="B30" s="11" t="s">
        <v>23</v>
      </c>
      <c r="C30" s="15">
        <f>C29/3600</f>
        <v>5.792071135926367</v>
      </c>
      <c r="D30" s="4" t="s">
        <v>25</v>
      </c>
    </row>
    <row r="31" spans="1:8" ht="15" customHeight="1"/>
    <row r="32" spans="1:8" ht="15">
      <c r="A32" s="16"/>
      <c r="B32" s="3"/>
      <c r="C32" s="3"/>
      <c r="D32" s="3"/>
      <c r="E32" s="3"/>
      <c r="F32" s="3"/>
      <c r="G32" s="3"/>
      <c r="H32" s="3"/>
    </row>
    <row r="33" spans="1:8" ht="15">
      <c r="A33" s="3"/>
      <c r="B33" s="3"/>
      <c r="C33" s="3"/>
      <c r="D33" s="3"/>
      <c r="E33" s="3"/>
      <c r="F33" s="3"/>
      <c r="G33" s="3"/>
      <c r="H33" s="3"/>
    </row>
    <row r="34" spans="1:8" ht="15">
      <c r="A34" s="3"/>
      <c r="B34" s="3"/>
      <c r="C34" s="3"/>
      <c r="D34" s="3"/>
      <c r="E34" s="3"/>
      <c r="F34" s="3"/>
      <c r="G34" s="3"/>
      <c r="H34" s="3"/>
    </row>
    <row r="35" spans="1:8" ht="15">
      <c r="A35" s="3"/>
      <c r="B35" s="3"/>
      <c r="C35" s="3"/>
      <c r="D35" s="3"/>
      <c r="E35" s="3"/>
      <c r="F35" s="3"/>
      <c r="G35" s="3"/>
      <c r="H35" s="3"/>
    </row>
    <row r="36" spans="1:8" ht="15">
      <c r="A36" s="3"/>
      <c r="B36" s="3"/>
      <c r="C36" s="3"/>
      <c r="D36" s="3"/>
      <c r="E36" s="3"/>
      <c r="F36" s="3"/>
      <c r="G36" s="3"/>
      <c r="H36" s="3"/>
    </row>
    <row r="37" spans="1:8" ht="15">
      <c r="A37" s="3"/>
      <c r="B37" s="3"/>
      <c r="C37" s="3"/>
      <c r="D37" s="3"/>
      <c r="E37" s="3"/>
      <c r="F37" s="3"/>
      <c r="G37" s="3"/>
      <c r="H37" s="3"/>
    </row>
  </sheetData>
  <mergeCells count="1">
    <mergeCell ref="E17:F17"/>
  </mergeCells>
  <phoneticPr fontId="0" type="noConversion"/>
  <pageMargins left="0.98425196850393704" right="0.78740157480314965" top="0.5" bottom="0.27559055118110237" header="0" footer="0"/>
  <pageSetup scale="93" orientation="portrait" r:id="rId1"/>
  <headerFooter alignWithMargins="0"/>
  <legacyDrawing r:id="rId2"/>
  <oleObjects>
    <oleObject progId="Equation.3" shapeId="4097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Tanque Corque</vt:lpstr>
      <vt:lpstr>'Tanque Corque'!Área_de_impresión</vt:lpstr>
    </vt:vector>
  </TitlesOfParts>
  <Company>CUPIDO´S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&amp; HUGO CORP.</dc:creator>
  <cp:lastModifiedBy>jmamani</cp:lastModifiedBy>
  <cp:lastPrinted>2011-09-22T16:22:29Z</cp:lastPrinted>
  <dcterms:created xsi:type="dcterms:W3CDTF">2003-11-01T21:12:59Z</dcterms:created>
  <dcterms:modified xsi:type="dcterms:W3CDTF">2011-09-22T16:22:34Z</dcterms:modified>
</cp:coreProperties>
</file>